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345"/>
  </bookViews>
  <sheets>
    <sheet name="загальн" sheetId="230" r:id="rId1"/>
  </sheets>
  <definedNames>
    <definedName name="_xlnm.Print_Area" localSheetId="0">загальн!$A$1:$K$47</definedName>
  </definedNames>
  <calcPr calcId="145621"/>
</workbook>
</file>

<file path=xl/calcChain.xml><?xml version="1.0" encoding="utf-8"?>
<calcChain xmlns="http://schemas.openxmlformats.org/spreadsheetml/2006/main">
  <c r="D39" i="230" l="1"/>
  <c r="E39" i="230"/>
  <c r="G39" i="230" l="1"/>
  <c r="F39" i="230"/>
  <c r="J39" i="230"/>
  <c r="G30" i="230"/>
  <c r="K42" i="230" l="1"/>
  <c r="I42" i="230"/>
  <c r="H42" i="230"/>
  <c r="G42" i="230"/>
  <c r="F42" i="230"/>
  <c r="K41" i="230"/>
  <c r="I41" i="230"/>
  <c r="H41" i="230"/>
  <c r="G41" i="230"/>
  <c r="F41" i="230"/>
  <c r="K40" i="230"/>
  <c r="I40" i="230"/>
  <c r="H40" i="230"/>
  <c r="G40" i="230"/>
  <c r="F40" i="230"/>
  <c r="K38" i="230"/>
  <c r="H38" i="230"/>
  <c r="G38" i="230"/>
  <c r="F38" i="230"/>
  <c r="K37" i="230"/>
  <c r="H37" i="230"/>
  <c r="G37" i="230"/>
  <c r="F37" i="230"/>
  <c r="F33" i="230"/>
  <c r="I31" i="230"/>
  <c r="G31" i="230"/>
  <c r="I30" i="230"/>
  <c r="J29" i="230"/>
  <c r="E29" i="230"/>
  <c r="H29" i="230" s="1"/>
  <c r="D29" i="230"/>
  <c r="J28" i="230"/>
  <c r="E28" i="230"/>
  <c r="H28" i="230" s="1"/>
  <c r="D28" i="230"/>
  <c r="J27" i="230"/>
  <c r="E27" i="230"/>
  <c r="H27" i="230" s="1"/>
  <c r="D27" i="230"/>
  <c r="K26" i="230"/>
  <c r="I26" i="230"/>
  <c r="H26" i="230"/>
  <c r="G26" i="230"/>
  <c r="F26" i="230"/>
  <c r="C25" i="230"/>
  <c r="F24" i="230"/>
  <c r="J22" i="230"/>
  <c r="E22" i="230"/>
  <c r="D22" i="230"/>
  <c r="J21" i="230"/>
  <c r="E21" i="230"/>
  <c r="D21" i="230"/>
  <c r="J20" i="230"/>
  <c r="E20" i="230"/>
  <c r="H20" i="230" s="1"/>
  <c r="D20" i="230"/>
  <c r="J19" i="230"/>
  <c r="E19" i="230"/>
  <c r="I19" i="230" s="1"/>
  <c r="D19" i="230"/>
  <c r="C18" i="230"/>
  <c r="J17" i="230"/>
  <c r="E17" i="230"/>
  <c r="H17" i="230" s="1"/>
  <c r="D17" i="230"/>
  <c r="J16" i="230"/>
  <c r="E16" i="230"/>
  <c r="I16" i="230" s="1"/>
  <c r="D16" i="230"/>
  <c r="J15" i="230"/>
  <c r="E15" i="230"/>
  <c r="H15" i="230" s="1"/>
  <c r="D15" i="230"/>
  <c r="J14" i="230"/>
  <c r="E14" i="230"/>
  <c r="H14" i="230" s="1"/>
  <c r="D14" i="230"/>
  <c r="C13" i="230"/>
  <c r="K12" i="230"/>
  <c r="I12" i="230"/>
  <c r="G12" i="230"/>
  <c r="I11" i="230"/>
  <c r="K10" i="230"/>
  <c r="H10" i="230"/>
  <c r="F10" i="230"/>
  <c r="I10" i="230"/>
  <c r="G10" i="230"/>
  <c r="I9" i="230"/>
  <c r="J8" i="230"/>
  <c r="K8" i="230" s="1"/>
  <c r="I8" i="230"/>
  <c r="H8" i="230"/>
  <c r="G8" i="230"/>
  <c r="F8" i="230"/>
  <c r="J7" i="230"/>
  <c r="K7" i="230" s="1"/>
  <c r="I7" i="230"/>
  <c r="H7" i="230"/>
  <c r="G7" i="230"/>
  <c r="F7" i="230"/>
  <c r="J6" i="230"/>
  <c r="K6" i="230" s="1"/>
  <c r="I6" i="230"/>
  <c r="H6" i="230"/>
  <c r="G6" i="230"/>
  <c r="F6" i="230"/>
  <c r="J5" i="230"/>
  <c r="K5" i="230" s="1"/>
  <c r="I5" i="230"/>
  <c r="H5" i="230"/>
  <c r="G5" i="230"/>
  <c r="F5" i="230"/>
  <c r="I4" i="230"/>
  <c r="C39" i="230" l="1"/>
  <c r="K19" i="230"/>
  <c r="G21" i="230"/>
  <c r="F35" i="230"/>
  <c r="K36" i="230"/>
  <c r="K35" i="230"/>
  <c r="K17" i="230"/>
  <c r="K23" i="230"/>
  <c r="H31" i="230"/>
  <c r="F32" i="230"/>
  <c r="K32" i="230"/>
  <c r="K34" i="230"/>
  <c r="H35" i="230"/>
  <c r="H4" i="230"/>
  <c r="H9" i="230"/>
  <c r="H13" i="230"/>
  <c r="I17" i="230"/>
  <c r="K21" i="230"/>
  <c r="K9" i="230"/>
  <c r="F36" i="230"/>
  <c r="H12" i="230"/>
  <c r="H36" i="230"/>
  <c r="H19" i="230"/>
  <c r="G23" i="230"/>
  <c r="K33" i="230"/>
  <c r="F12" i="230"/>
  <c r="G19" i="230"/>
  <c r="F22" i="230"/>
  <c r="F34" i="230"/>
  <c r="F4" i="230"/>
  <c r="H11" i="230"/>
  <c r="I20" i="230"/>
  <c r="F21" i="230"/>
  <c r="K22" i="230"/>
  <c r="G24" i="230"/>
  <c r="F9" i="230"/>
  <c r="G11" i="230"/>
  <c r="K11" i="230"/>
  <c r="F19" i="230"/>
  <c r="F20" i="230"/>
  <c r="K20" i="230"/>
  <c r="G22" i="230"/>
  <c r="F23" i="230"/>
  <c r="K24" i="230"/>
  <c r="F11" i="230"/>
  <c r="F17" i="230"/>
  <c r="K31" i="230"/>
  <c r="H32" i="230"/>
  <c r="H33" i="230"/>
  <c r="H34" i="230"/>
  <c r="I14" i="230"/>
  <c r="I15" i="230"/>
  <c r="I27" i="230"/>
  <c r="I28" i="230"/>
  <c r="I29" i="230"/>
  <c r="G4" i="230"/>
  <c r="K4" i="230"/>
  <c r="F14" i="230"/>
  <c r="F15" i="230"/>
  <c r="F16" i="230"/>
  <c r="K16" i="230"/>
  <c r="H21" i="230"/>
  <c r="H22" i="230"/>
  <c r="H23" i="230"/>
  <c r="H24" i="230"/>
  <c r="F27" i="230"/>
  <c r="F28" i="230"/>
  <c r="F29" i="230"/>
  <c r="F30" i="230"/>
  <c r="K30" i="230"/>
  <c r="I32" i="230"/>
  <c r="I33" i="230"/>
  <c r="I34" i="230"/>
  <c r="I35" i="230"/>
  <c r="I36" i="230"/>
  <c r="K13" i="230"/>
  <c r="G14" i="230"/>
  <c r="K14" i="230"/>
  <c r="G15" i="230"/>
  <c r="K15" i="230"/>
  <c r="H16" i="230"/>
  <c r="I21" i="230"/>
  <c r="I22" i="230"/>
  <c r="I23" i="230"/>
  <c r="I24" i="230"/>
  <c r="G27" i="230"/>
  <c r="K27" i="230"/>
  <c r="G28" i="230"/>
  <c r="K28" i="230"/>
  <c r="G29" i="230"/>
  <c r="K29" i="230"/>
  <c r="H30" i="230"/>
  <c r="G32" i="230"/>
  <c r="G33" i="230"/>
  <c r="G34" i="230"/>
  <c r="G35" i="230"/>
  <c r="G36" i="230"/>
  <c r="G13" i="230" l="1"/>
  <c r="I13" i="230"/>
  <c r="F13" i="230"/>
  <c r="I25" i="230"/>
  <c r="H25" i="230"/>
  <c r="K25" i="230"/>
  <c r="G25" i="230"/>
  <c r="F25" i="230"/>
  <c r="I18" i="230"/>
  <c r="H18" i="230"/>
  <c r="K18" i="230"/>
  <c r="G18" i="230"/>
  <c r="F18" i="230"/>
  <c r="I39" i="230" l="1"/>
  <c r="H39" i="230"/>
  <c r="K39" i="230"/>
</calcChain>
</file>

<file path=xl/sharedStrings.xml><?xml version="1.0" encoding="utf-8"?>
<sst xmlns="http://schemas.openxmlformats.org/spreadsheetml/2006/main" count="65" uniqueCount="65">
  <si>
    <t xml:space="preserve">              Назва  доходів </t>
  </si>
  <si>
    <t>Код платежу</t>
  </si>
  <si>
    <t>Туристичний збір </t>
  </si>
  <si>
    <t>Екологічний податок </t>
  </si>
  <si>
    <t>Адміністративні штрафи та інші санкції </t>
  </si>
  <si>
    <t>Державне мито  </t>
  </si>
  <si>
    <t>Інші надходження  </t>
  </si>
  <si>
    <t>Кошти від реалізації безхазяйного майна</t>
  </si>
  <si>
    <t>Разом доходів:</t>
  </si>
  <si>
    <t>Базова дотація</t>
  </si>
  <si>
    <t>Субвенція з державного бюджету місцевим бюджетам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</t>
  </si>
  <si>
    <t>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 </t>
  </si>
  <si>
    <t>Орендна плата за водні об`єкти (їх частини)</t>
  </si>
  <si>
    <t xml:space="preserve">Податок на прибуток підприємств та фінансових установ </t>
  </si>
  <si>
    <t xml:space="preserve">Частина чистого прибутку (доходу) комунальних унітарних підприємств </t>
  </si>
  <si>
    <t>Надходження коштів від Державного фонду дорогоцінних металів і дорогоцінного каміння  </t>
  </si>
  <si>
    <t>Транспортний податок</t>
  </si>
  <si>
    <t>земельний податок з юридичних</t>
  </si>
  <si>
    <t>земельний податок з фізичних</t>
  </si>
  <si>
    <t>оренда землі юридичні</t>
  </si>
  <si>
    <t>оренда землі фізичні</t>
  </si>
  <si>
    <t>Податок на нерухоме майно,всього</t>
  </si>
  <si>
    <t>под. на нер.майно юрид.особи житлова нерух</t>
  </si>
  <si>
    <t>под.на нер.майно юрид.особи нежитлов.нерух</t>
  </si>
  <si>
    <t>под.на нерух майно фізичні особ житлова нерух</t>
  </si>
  <si>
    <t>под.на нерух,майно фізичні особи  нежитлова нерух</t>
  </si>
  <si>
    <t>Єдиний податок,всього  </t>
  </si>
  <si>
    <t>єдиний податок з юридичних</t>
  </si>
  <si>
    <t xml:space="preserve">єдиний податок з фізичних </t>
  </si>
  <si>
    <t>єдиний податок з сільськогосподарських товаровиробників</t>
  </si>
  <si>
    <t>План на  2022 рік</t>
  </si>
  <si>
    <t>Всього без урахування трансферт</t>
  </si>
  <si>
    <t>Всього</t>
  </si>
  <si>
    <t>ПДФО, із доходів платника податку у вигляді заробітної плати</t>
  </si>
  <si>
    <t>ПДФО з грошового забезпечення одержаних військовослужбовцями</t>
  </si>
  <si>
    <t>ПДФО, що сплачується податковими агентами, із доходів платника податку інших ніж заробітна плата</t>
  </si>
  <si>
    <t>ПДФО, що сплачується фізичними особами за результатами річного декларування</t>
  </si>
  <si>
    <t xml:space="preserve">Рентна плата за спеціальне використання лісових ресурсів </t>
  </si>
  <si>
    <t xml:space="preserve">Рентна плата за користування надрами  </t>
  </si>
  <si>
    <t xml:space="preserve">Акцизний податок  </t>
  </si>
  <si>
    <t>Адміністративні збори</t>
  </si>
  <si>
    <t>180101-18010400</t>
  </si>
  <si>
    <t>Плата за землю, всього</t>
  </si>
  <si>
    <t>Надходження від орендної плати за користування майном</t>
  </si>
  <si>
    <t>Податок та збір на доходи фізичних осіб (всього)</t>
  </si>
  <si>
    <t xml:space="preserve">                                            Начальник управління</t>
  </si>
  <si>
    <t>Василь КОВАЛЬЧУК</t>
  </si>
  <si>
    <t>14020000,14030000,    14040000</t>
  </si>
  <si>
    <t>22010300,21012500,     21012600</t>
  </si>
  <si>
    <t>13010100-13010200</t>
  </si>
  <si>
    <t>13030100-13040100</t>
  </si>
  <si>
    <t>18010500-18010900</t>
  </si>
  <si>
    <t>%       річного плану 2022 року</t>
  </si>
  <si>
    <t xml:space="preserve"> + , -                  до річного плану      2022 року</t>
  </si>
  <si>
    <t>тис.грн.</t>
  </si>
  <si>
    <t>21081100-21081500</t>
  </si>
  <si>
    <t>24060300,24062200,   21081700,31010200</t>
  </si>
  <si>
    <t xml:space="preserve">                                           Виконання доходів загального фонду бюджету Сокальської міської територіальної громади станом на 01.10.2022року </t>
  </si>
  <si>
    <t>Факт на 01.10.22року</t>
  </si>
  <si>
    <t>Факт за січень-вересень 2021 року</t>
  </si>
  <si>
    <t xml:space="preserve">    +,-  січень-вересень 2022 до        січня-вересня 2021 року</t>
  </si>
  <si>
    <t>18011000-18011100</t>
  </si>
  <si>
    <t>Уточн.план на січень-вересень        2022 року</t>
  </si>
  <si>
    <t xml:space="preserve"> + , -                  до уточн. плану на січень-вересень 2022 року</t>
  </si>
  <si>
    <t>%                    уточн. плану на січень-вересень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</si>
</sst>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0.0"/>
  </numFmts>
  <fonts count="55" x14ac:knownFonts="1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Book Antiqua"/>
      <family val="1"/>
      <charset val="204"/>
    </font>
    <font>
      <sz val="11"/>
      <name val="Verdana"/>
      <family val="2"/>
      <charset val="204"/>
    </font>
    <font>
      <b/>
      <sz val="12.5"/>
      <name val="Verdana"/>
      <family val="2"/>
      <charset val="204"/>
    </font>
    <font>
      <sz val="12"/>
      <name val="System"/>
      <family val="2"/>
      <charset val="204"/>
    </font>
    <font>
      <b/>
      <sz val="14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3"/>
      <name val="Times New Roman"/>
      <family val="1"/>
      <charset val="204"/>
    </font>
    <font>
      <b/>
      <sz val="14"/>
      <name val="Bookman Old Style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Verdana"/>
      <family val="2"/>
      <charset val="204"/>
    </font>
    <font>
      <b/>
      <sz val="14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42" fillId="0" borderId="1" xfId="0" applyFont="1" applyBorder="1" applyAlignment="1">
      <alignment wrapText="1"/>
    </xf>
    <xf numFmtId="0" fontId="42" fillId="0" borderId="1" xfId="0" applyFont="1" applyBorder="1"/>
    <xf numFmtId="0" fontId="44" fillId="2" borderId="0" xfId="0" applyFont="1" applyFill="1"/>
    <xf numFmtId="164" fontId="42" fillId="0" borderId="1" xfId="0" applyNumberFormat="1" applyFont="1" applyBorder="1"/>
    <xf numFmtId="0" fontId="43" fillId="3" borderId="1" xfId="0" applyFont="1" applyFill="1" applyBorder="1"/>
    <xf numFmtId="0" fontId="42" fillId="6" borderId="1" xfId="0" applyFont="1" applyFill="1" applyBorder="1" applyAlignment="1">
      <alignment wrapText="1"/>
    </xf>
    <xf numFmtId="0" fontId="42" fillId="6" borderId="1" xfId="0" applyFont="1" applyFill="1" applyBorder="1"/>
    <xf numFmtId="164" fontId="42" fillId="6" borderId="1" xfId="0" applyNumberFormat="1" applyFont="1" applyFill="1" applyBorder="1"/>
    <xf numFmtId="0" fontId="47" fillId="0" borderId="1" xfId="0" applyFont="1" applyBorder="1" applyAlignment="1">
      <alignment horizontal="center" vertical="center" wrapText="1"/>
    </xf>
    <xf numFmtId="165" fontId="42" fillId="0" borderId="1" xfId="0" applyNumberFormat="1" applyFont="1" applyBorder="1"/>
    <xf numFmtId="165" fontId="42" fillId="0" borderId="1" xfId="0" applyNumberFormat="1" applyFont="1" applyFill="1" applyBorder="1"/>
    <xf numFmtId="165" fontId="42" fillId="6" borderId="1" xfId="0" applyNumberFormat="1" applyFont="1" applyFill="1" applyBorder="1"/>
    <xf numFmtId="165" fontId="43" fillId="3" borderId="1" xfId="0" applyNumberFormat="1" applyFont="1" applyFill="1" applyBorder="1"/>
    <xf numFmtId="165" fontId="45" fillId="5" borderId="1" xfId="0" applyNumberFormat="1" applyFont="1" applyFill="1" applyBorder="1"/>
    <xf numFmtId="165" fontId="42" fillId="0" borderId="1" xfId="0" applyNumberFormat="1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4" borderId="1" xfId="0" applyFont="1" applyFill="1" applyBorder="1" applyAlignment="1">
      <alignment horizontal="center" vertical="center" wrapText="1"/>
    </xf>
    <xf numFmtId="0" fontId="50" fillId="0" borderId="0" xfId="0" applyFont="1"/>
    <xf numFmtId="0" fontId="25" fillId="0" borderId="1" xfId="16" applyBorder="1"/>
    <xf numFmtId="0" fontId="46" fillId="6" borderId="1" xfId="36" applyFont="1" applyFill="1" applyBorder="1"/>
    <xf numFmtId="165" fontId="53" fillId="5" borderId="1" xfId="0" applyNumberFormat="1" applyFont="1" applyFill="1" applyBorder="1"/>
    <xf numFmtId="165" fontId="53" fillId="7" borderId="1" xfId="0" applyNumberFormat="1" applyFont="1" applyFill="1" applyBorder="1"/>
    <xf numFmtId="0" fontId="41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right"/>
    </xf>
    <xf numFmtId="0" fontId="42" fillId="0" borderId="1" xfId="0" applyFont="1" applyBorder="1" applyAlignment="1">
      <alignment horizontal="right" wrapText="1"/>
    </xf>
    <xf numFmtId="0" fontId="45" fillId="0" borderId="0" xfId="0" applyFont="1" applyFill="1" applyBorder="1" applyAlignment="1">
      <alignment wrapText="1"/>
    </xf>
    <xf numFmtId="0" fontId="42" fillId="0" borderId="0" xfId="0" applyFont="1" applyBorder="1" applyAlignment="1">
      <alignment wrapText="1"/>
    </xf>
    <xf numFmtId="165" fontId="42" fillId="0" borderId="0" xfId="0" applyNumberFormat="1" applyFont="1" applyBorder="1" applyAlignment="1">
      <alignment wrapText="1"/>
    </xf>
    <xf numFmtId="165" fontId="42" fillId="0" borderId="0" xfId="0" applyNumberFormat="1" applyFont="1" applyFill="1" applyBorder="1"/>
    <xf numFmtId="165" fontId="42" fillId="0" borderId="0" xfId="0" applyNumberFormat="1" applyFont="1" applyBorder="1"/>
    <xf numFmtId="166" fontId="42" fillId="0" borderId="1" xfId="0" applyNumberFormat="1" applyFont="1" applyBorder="1"/>
    <xf numFmtId="0" fontId="49" fillId="7" borderId="1" xfId="0" applyFont="1" applyFill="1" applyBorder="1" applyAlignment="1">
      <alignment horizontal="center" vertical="center" wrapText="1"/>
    </xf>
    <xf numFmtId="165" fontId="52" fillId="7" borderId="1" xfId="15" applyNumberFormat="1" applyFont="1" applyFill="1" applyBorder="1"/>
    <xf numFmtId="165" fontId="42" fillId="7" borderId="1" xfId="0" applyNumberFormat="1" applyFont="1" applyFill="1" applyBorder="1"/>
    <xf numFmtId="166" fontId="52" fillId="7" borderId="1" xfId="15" applyNumberFormat="1" applyFont="1" applyFill="1" applyBorder="1"/>
    <xf numFmtId="165" fontId="42" fillId="5" borderId="1" xfId="0" applyNumberFormat="1" applyFont="1" applyFill="1" applyBorder="1"/>
    <xf numFmtId="0" fontId="51" fillId="8" borderId="2" xfId="16" applyFont="1" applyFill="1" applyBorder="1"/>
    <xf numFmtId="0" fontId="25" fillId="0" borderId="3" xfId="16" applyBorder="1" applyAlignment="1"/>
    <xf numFmtId="0" fontId="25" fillId="0" borderId="4" xfId="16" applyBorder="1" applyAlignment="1"/>
    <xf numFmtId="0" fontId="4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1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54" fillId="0" borderId="0" xfId="0" applyFont="1" applyAlignment="1"/>
  </cellXfs>
  <cellStyles count="41">
    <cellStyle name="Звичайний" xfId="0" builtinId="0"/>
    <cellStyle name="Звичайний 2" xfId="1"/>
    <cellStyle name="Звичайний 3" xfId="5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2"/>
    <cellStyle name="Обычный 20" xfId="21"/>
    <cellStyle name="Обычный 21" xfId="22"/>
    <cellStyle name="Обычный 22" xfId="23"/>
    <cellStyle name="Обычный 23" xfId="24"/>
    <cellStyle name="Обычный 24" xfId="25"/>
    <cellStyle name="Обычный 25" xfId="26"/>
    <cellStyle name="Обычный 26" xfId="27"/>
    <cellStyle name="Обычный 27" xfId="28"/>
    <cellStyle name="Обычный 28" xfId="29"/>
    <cellStyle name="Обычный 29" xfId="30"/>
    <cellStyle name="Обычный 3" xfId="3"/>
    <cellStyle name="Обычный 30" xfId="31"/>
    <cellStyle name="Обычный 31" xfId="32"/>
    <cellStyle name="Обычный 32" xfId="33"/>
    <cellStyle name="Обычный 33" xfId="34"/>
    <cellStyle name="Обычный 34" xfId="35"/>
    <cellStyle name="Обычный 35" xfId="36"/>
    <cellStyle name="Обычный 36" xfId="37"/>
    <cellStyle name="Обычный 37" xfId="38"/>
    <cellStyle name="Обычный 38" xfId="39"/>
    <cellStyle name="Обычный 39" xfId="40"/>
    <cellStyle name="Обычный 4" xfId="4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0"/>
  <sheetViews>
    <sheetView tabSelected="1" topLeftCell="A13" zoomScaleNormal="100" zoomScaleSheetLayoutView="72" workbookViewId="0">
      <selection activeCell="B23" sqref="B23"/>
    </sheetView>
  </sheetViews>
  <sheetFormatPr defaultRowHeight="12.75" x14ac:dyDescent="0.2"/>
  <cols>
    <col min="1" max="1" width="86.85546875" customWidth="1"/>
    <col min="2" max="2" width="25.42578125" customWidth="1"/>
    <col min="3" max="3" width="16" customWidth="1"/>
    <col min="4" max="4" width="17" customWidth="1"/>
    <col min="5" max="5" width="15.85546875" customWidth="1"/>
    <col min="6" max="6" width="15" customWidth="1"/>
    <col min="7" max="7" width="12.85546875" customWidth="1"/>
    <col min="8" max="8" width="16.5703125" customWidth="1"/>
    <col min="9" max="9" width="12.42578125" customWidth="1"/>
    <col min="10" max="10" width="18.28515625" customWidth="1"/>
    <col min="11" max="11" width="16.5703125" customWidth="1"/>
    <col min="19" max="20" width="11.140625" customWidth="1"/>
  </cols>
  <sheetData>
    <row r="1" spans="1:11" ht="54.75" customHeight="1" x14ac:dyDescent="0.2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2"/>
      <c r="K1" s="42"/>
    </row>
    <row r="2" spans="1:11" ht="33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43" t="s">
        <v>54</v>
      </c>
      <c r="K2" s="44"/>
    </row>
    <row r="3" spans="1:11" s="19" customFormat="1" ht="125.25" customHeight="1" x14ac:dyDescent="0.25">
      <c r="A3" s="16" t="s">
        <v>0</v>
      </c>
      <c r="B3" s="17" t="s">
        <v>1</v>
      </c>
      <c r="C3" s="18" t="s">
        <v>30</v>
      </c>
      <c r="D3" s="33" t="s">
        <v>62</v>
      </c>
      <c r="E3" s="33" t="s">
        <v>58</v>
      </c>
      <c r="F3" s="33" t="s">
        <v>63</v>
      </c>
      <c r="G3" s="33" t="s">
        <v>64</v>
      </c>
      <c r="H3" s="17" t="s">
        <v>53</v>
      </c>
      <c r="I3" s="17" t="s">
        <v>52</v>
      </c>
      <c r="J3" s="17" t="s">
        <v>59</v>
      </c>
      <c r="K3" s="9" t="s">
        <v>60</v>
      </c>
    </row>
    <row r="4" spans="1:11" ht="32.25" customHeight="1" x14ac:dyDescent="0.25">
      <c r="A4" s="1" t="s">
        <v>44</v>
      </c>
      <c r="B4" s="2">
        <v>11010000</v>
      </c>
      <c r="C4" s="10">
        <v>173000</v>
      </c>
      <c r="D4" s="34">
        <v>132216.1</v>
      </c>
      <c r="E4" s="35">
        <v>143030.39999999999</v>
      </c>
      <c r="F4" s="35">
        <f>E4-D4</f>
        <v>10814.299999999988</v>
      </c>
      <c r="G4" s="35">
        <f>E4/D4*100</f>
        <v>108.17926107334885</v>
      </c>
      <c r="H4" s="11">
        <f t="shared" ref="H4:H42" si="0">E4-C4</f>
        <v>-29969.600000000006</v>
      </c>
      <c r="I4" s="11">
        <f t="shared" ref="I4:I36" si="1">E4/C4*100</f>
        <v>82.676531791907522</v>
      </c>
      <c r="J4" s="10">
        <v>119232.2</v>
      </c>
      <c r="K4" s="10">
        <f t="shared" ref="K4:K42" si="2">E4-J4</f>
        <v>23798.199999999997</v>
      </c>
    </row>
    <row r="5" spans="1:11" ht="0.75" hidden="1" customHeight="1" x14ac:dyDescent="0.25">
      <c r="A5" s="21" t="s">
        <v>33</v>
      </c>
      <c r="B5" s="7">
        <v>11010100</v>
      </c>
      <c r="C5" s="12">
        <v>146334.29999999999</v>
      </c>
      <c r="D5" s="36">
        <v>41003.4</v>
      </c>
      <c r="E5" s="35">
        <v>34740.5</v>
      </c>
      <c r="F5" s="35">
        <f t="shared" ref="F5:F8" si="3">E5-D5</f>
        <v>-6262.9000000000015</v>
      </c>
      <c r="G5" s="35">
        <f t="shared" ref="G5:G42" si="4">E5/D5*100</f>
        <v>84.725900778959797</v>
      </c>
      <c r="H5" s="12">
        <f t="shared" si="0"/>
        <v>-111593.79999999999</v>
      </c>
      <c r="I5" s="12">
        <f t="shared" si="1"/>
        <v>23.740503764325933</v>
      </c>
      <c r="J5" s="8" t="e">
        <f>#REF!</f>
        <v>#REF!</v>
      </c>
      <c r="K5" s="12" t="e">
        <f t="shared" si="2"/>
        <v>#REF!</v>
      </c>
    </row>
    <row r="6" spans="1:11" ht="15.75" hidden="1" x14ac:dyDescent="0.25">
      <c r="A6" s="21" t="s">
        <v>34</v>
      </c>
      <c r="B6" s="7">
        <v>11010200</v>
      </c>
      <c r="C6" s="12">
        <v>3805.4</v>
      </c>
      <c r="D6" s="36">
        <v>951.3</v>
      </c>
      <c r="E6" s="35">
        <v>1940.3</v>
      </c>
      <c r="F6" s="35">
        <f t="shared" si="3"/>
        <v>989</v>
      </c>
      <c r="G6" s="35">
        <f t="shared" si="4"/>
        <v>203.96299800273309</v>
      </c>
      <c r="H6" s="12">
        <f t="shared" si="0"/>
        <v>-1865.1000000000001</v>
      </c>
      <c r="I6" s="12">
        <f t="shared" si="1"/>
        <v>50.988069585326116</v>
      </c>
      <c r="J6" s="8" t="e">
        <f>#REF!</f>
        <v>#REF!</v>
      </c>
      <c r="K6" s="12" t="e">
        <f t="shared" si="2"/>
        <v>#REF!</v>
      </c>
    </row>
    <row r="7" spans="1:11" ht="15.75" hidden="1" x14ac:dyDescent="0.25">
      <c r="A7" s="21" t="s">
        <v>35</v>
      </c>
      <c r="B7" s="7">
        <v>11010400</v>
      </c>
      <c r="C7" s="12">
        <v>16778.3</v>
      </c>
      <c r="D7" s="36">
        <v>855.6</v>
      </c>
      <c r="E7" s="35">
        <v>1329.1</v>
      </c>
      <c r="F7" s="35">
        <f t="shared" si="3"/>
        <v>473.49999999999989</v>
      </c>
      <c r="G7" s="35">
        <f t="shared" si="4"/>
        <v>155.341280972417</v>
      </c>
      <c r="H7" s="12">
        <f t="shared" si="0"/>
        <v>-15449.199999999999</v>
      </c>
      <c r="I7" s="12">
        <f t="shared" si="1"/>
        <v>7.9215415149329784</v>
      </c>
      <c r="J7" s="8" t="e">
        <f>#REF!</f>
        <v>#REF!</v>
      </c>
      <c r="K7" s="12" t="e">
        <f t="shared" si="2"/>
        <v>#REF!</v>
      </c>
    </row>
    <row r="8" spans="1:11" ht="15.75" hidden="1" x14ac:dyDescent="0.25">
      <c r="A8" s="21" t="s">
        <v>36</v>
      </c>
      <c r="B8" s="7">
        <v>11010500</v>
      </c>
      <c r="C8" s="12">
        <v>6082</v>
      </c>
      <c r="D8" s="36">
        <v>5221.3999999999996</v>
      </c>
      <c r="E8" s="35">
        <v>942.8</v>
      </c>
      <c r="F8" s="35">
        <f t="shared" si="3"/>
        <v>-4278.5999999999995</v>
      </c>
      <c r="G8" s="35">
        <f t="shared" si="4"/>
        <v>18.05645995326924</v>
      </c>
      <c r="H8" s="12">
        <f t="shared" si="0"/>
        <v>-5139.2</v>
      </c>
      <c r="I8" s="12">
        <f t="shared" si="1"/>
        <v>15.501479776389345</v>
      </c>
      <c r="J8" s="8" t="e">
        <f>#REF!</f>
        <v>#REF!</v>
      </c>
      <c r="K8" s="12" t="e">
        <f t="shared" si="2"/>
        <v>#REF!</v>
      </c>
    </row>
    <row r="9" spans="1:11" ht="30" customHeight="1" x14ac:dyDescent="0.2">
      <c r="A9" s="1" t="s">
        <v>13</v>
      </c>
      <c r="B9" s="2">
        <v>11020200</v>
      </c>
      <c r="C9" s="10">
        <v>83</v>
      </c>
      <c r="D9" s="35">
        <v>62.4</v>
      </c>
      <c r="E9" s="35">
        <v>471.8</v>
      </c>
      <c r="F9" s="35">
        <f>E9-D9</f>
        <v>409.40000000000003</v>
      </c>
      <c r="G9" s="35">
        <v>1132.8</v>
      </c>
      <c r="H9" s="11">
        <f t="shared" si="0"/>
        <v>388.8</v>
      </c>
      <c r="I9" s="11">
        <f t="shared" si="1"/>
        <v>568.43373493975901</v>
      </c>
      <c r="J9" s="32">
        <v>2.2999999999999998</v>
      </c>
      <c r="K9" s="10">
        <f t="shared" si="2"/>
        <v>469.5</v>
      </c>
    </row>
    <row r="10" spans="1:11" ht="27" customHeight="1" x14ac:dyDescent="0.2">
      <c r="A10" s="2" t="s">
        <v>37</v>
      </c>
      <c r="B10" s="25" t="s">
        <v>49</v>
      </c>
      <c r="C10" s="10">
        <v>159</v>
      </c>
      <c r="D10" s="35">
        <v>90</v>
      </c>
      <c r="E10" s="35">
        <v>103</v>
      </c>
      <c r="F10" s="35">
        <f t="shared" ref="F10:F42" si="5">E10-D10</f>
        <v>13</v>
      </c>
      <c r="G10" s="35">
        <f t="shared" si="4"/>
        <v>114.44444444444444</v>
      </c>
      <c r="H10" s="11">
        <f t="shared" si="0"/>
        <v>-56</v>
      </c>
      <c r="I10" s="11">
        <f t="shared" si="1"/>
        <v>64.779874213836479</v>
      </c>
      <c r="J10" s="32">
        <v>100.3</v>
      </c>
      <c r="K10" s="10">
        <f t="shared" si="2"/>
        <v>2.7000000000000028</v>
      </c>
    </row>
    <row r="11" spans="1:11" ht="30" customHeight="1" x14ac:dyDescent="0.2">
      <c r="A11" s="1" t="s">
        <v>38</v>
      </c>
      <c r="B11" s="25" t="s">
        <v>50</v>
      </c>
      <c r="C11" s="10">
        <v>173</v>
      </c>
      <c r="D11" s="37">
        <v>101.2</v>
      </c>
      <c r="E11" s="35">
        <v>138.19999999999999</v>
      </c>
      <c r="F11" s="35">
        <f t="shared" si="5"/>
        <v>36.999999999999986</v>
      </c>
      <c r="G11" s="35">
        <f t="shared" si="4"/>
        <v>136.56126482213438</v>
      </c>
      <c r="H11" s="11">
        <f t="shared" si="0"/>
        <v>-34.800000000000011</v>
      </c>
      <c r="I11" s="11">
        <f t="shared" si="1"/>
        <v>79.884393063583815</v>
      </c>
      <c r="J11" s="4">
        <v>102.9</v>
      </c>
      <c r="K11" s="10">
        <f t="shared" si="2"/>
        <v>35.299999999999983</v>
      </c>
    </row>
    <row r="12" spans="1:11" ht="33.75" customHeight="1" x14ac:dyDescent="0.2">
      <c r="A12" s="1" t="s">
        <v>39</v>
      </c>
      <c r="B12" s="26" t="s">
        <v>47</v>
      </c>
      <c r="C12" s="10">
        <v>8531.2999999999993</v>
      </c>
      <c r="D12" s="35">
        <v>5453</v>
      </c>
      <c r="E12" s="35">
        <v>4572.2</v>
      </c>
      <c r="F12" s="35">
        <f t="shared" si="5"/>
        <v>-880.80000000000018</v>
      </c>
      <c r="G12" s="35">
        <f t="shared" si="4"/>
        <v>83.847423436640383</v>
      </c>
      <c r="H12" s="11">
        <f t="shared" si="0"/>
        <v>-3959.0999999999995</v>
      </c>
      <c r="I12" s="11">
        <f t="shared" si="1"/>
        <v>53.593239013983805</v>
      </c>
      <c r="J12" s="32">
        <v>5022</v>
      </c>
      <c r="K12" s="10">
        <f t="shared" si="2"/>
        <v>-449.80000000000018</v>
      </c>
    </row>
    <row r="13" spans="1:11" ht="26.25" customHeight="1" x14ac:dyDescent="0.2">
      <c r="A13" s="1" t="s">
        <v>21</v>
      </c>
      <c r="B13" s="25" t="s">
        <v>41</v>
      </c>
      <c r="C13" s="10">
        <f>C14+C15+C16+C17</f>
        <v>5000</v>
      </c>
      <c r="D13" s="35">
        <v>4442.5</v>
      </c>
      <c r="E13" s="35">
        <v>2323.5</v>
      </c>
      <c r="F13" s="35">
        <f t="shared" si="5"/>
        <v>-2119</v>
      </c>
      <c r="G13" s="35">
        <f t="shared" si="4"/>
        <v>52.301631963984242</v>
      </c>
      <c r="H13" s="11">
        <f t="shared" si="0"/>
        <v>-2676.5</v>
      </c>
      <c r="I13" s="11">
        <f t="shared" si="1"/>
        <v>46.47</v>
      </c>
      <c r="J13" s="10">
        <v>3268</v>
      </c>
      <c r="K13" s="10">
        <f t="shared" si="2"/>
        <v>-944.5</v>
      </c>
    </row>
    <row r="14" spans="1:11" ht="14.25" hidden="1" x14ac:dyDescent="0.2">
      <c r="A14" s="6" t="s">
        <v>22</v>
      </c>
      <c r="B14" s="7">
        <v>18010100</v>
      </c>
      <c r="C14" s="12">
        <v>2</v>
      </c>
      <c r="D14" s="35" t="e">
        <f>#REF!</f>
        <v>#REF!</v>
      </c>
      <c r="E14" s="35" t="e">
        <f>#REF!</f>
        <v>#REF!</v>
      </c>
      <c r="F14" s="35" t="e">
        <f t="shared" si="5"/>
        <v>#REF!</v>
      </c>
      <c r="G14" s="35" t="e">
        <f t="shared" si="4"/>
        <v>#REF!</v>
      </c>
      <c r="H14" s="12" t="e">
        <f t="shared" si="0"/>
        <v>#REF!</v>
      </c>
      <c r="I14" s="12" t="e">
        <f t="shared" si="1"/>
        <v>#REF!</v>
      </c>
      <c r="J14" s="8" t="e">
        <f>#REF!</f>
        <v>#REF!</v>
      </c>
      <c r="K14" s="12" t="e">
        <f t="shared" si="2"/>
        <v>#REF!</v>
      </c>
    </row>
    <row r="15" spans="1:11" ht="14.25" hidden="1" x14ac:dyDescent="0.2">
      <c r="A15" s="6" t="s">
        <v>23</v>
      </c>
      <c r="B15" s="7">
        <v>18010400</v>
      </c>
      <c r="C15" s="12">
        <v>2228</v>
      </c>
      <c r="D15" s="35" t="e">
        <f>#REF!</f>
        <v>#REF!</v>
      </c>
      <c r="E15" s="35" t="e">
        <f>#REF!</f>
        <v>#REF!</v>
      </c>
      <c r="F15" s="35" t="e">
        <f t="shared" si="5"/>
        <v>#REF!</v>
      </c>
      <c r="G15" s="35" t="e">
        <f t="shared" si="4"/>
        <v>#REF!</v>
      </c>
      <c r="H15" s="12" t="e">
        <f t="shared" si="0"/>
        <v>#REF!</v>
      </c>
      <c r="I15" s="12" t="e">
        <f t="shared" si="1"/>
        <v>#REF!</v>
      </c>
      <c r="J15" s="8" t="e">
        <f>#REF!</f>
        <v>#REF!</v>
      </c>
      <c r="K15" s="12" t="e">
        <f t="shared" si="2"/>
        <v>#REF!</v>
      </c>
    </row>
    <row r="16" spans="1:11" ht="14.25" hidden="1" x14ac:dyDescent="0.2">
      <c r="A16" s="6" t="s">
        <v>24</v>
      </c>
      <c r="B16" s="7">
        <v>18010200</v>
      </c>
      <c r="C16" s="12">
        <v>655</v>
      </c>
      <c r="D16" s="35" t="e">
        <f>#REF!</f>
        <v>#REF!</v>
      </c>
      <c r="E16" s="35" t="e">
        <f>#REF!</f>
        <v>#REF!</v>
      </c>
      <c r="F16" s="35" t="e">
        <f t="shared" si="5"/>
        <v>#REF!</v>
      </c>
      <c r="G16" s="35"/>
      <c r="H16" s="12" t="e">
        <f t="shared" si="0"/>
        <v>#REF!</v>
      </c>
      <c r="I16" s="12" t="e">
        <f t="shared" si="1"/>
        <v>#REF!</v>
      </c>
      <c r="J16" s="8" t="e">
        <f>#REF!</f>
        <v>#REF!</v>
      </c>
      <c r="K16" s="12" t="e">
        <f t="shared" si="2"/>
        <v>#REF!</v>
      </c>
    </row>
    <row r="17" spans="1:11" ht="14.25" hidden="1" x14ac:dyDescent="0.2">
      <c r="A17" s="6" t="s">
        <v>25</v>
      </c>
      <c r="B17" s="7">
        <v>18010300</v>
      </c>
      <c r="C17" s="12">
        <v>2115</v>
      </c>
      <c r="D17" s="35" t="e">
        <f>#REF!</f>
        <v>#REF!</v>
      </c>
      <c r="E17" s="35" t="e">
        <f>#REF!</f>
        <v>#REF!</v>
      </c>
      <c r="F17" s="35" t="e">
        <f t="shared" si="5"/>
        <v>#REF!</v>
      </c>
      <c r="G17" s="35"/>
      <c r="H17" s="12" t="e">
        <f t="shared" si="0"/>
        <v>#REF!</v>
      </c>
      <c r="I17" s="12" t="e">
        <f t="shared" si="1"/>
        <v>#REF!</v>
      </c>
      <c r="J17" s="8" t="e">
        <f>#REF!</f>
        <v>#REF!</v>
      </c>
      <c r="K17" s="12" t="e">
        <f t="shared" si="2"/>
        <v>#REF!</v>
      </c>
    </row>
    <row r="18" spans="1:11" ht="36" customHeight="1" x14ac:dyDescent="0.2">
      <c r="A18" s="1" t="s">
        <v>42</v>
      </c>
      <c r="B18" s="25" t="s">
        <v>51</v>
      </c>
      <c r="C18" s="10">
        <f>C19+C20+C21+C22</f>
        <v>16900</v>
      </c>
      <c r="D18" s="35">
        <v>13165.5</v>
      </c>
      <c r="E18" s="35">
        <v>14431.4</v>
      </c>
      <c r="F18" s="35">
        <f t="shared" si="5"/>
        <v>1265.8999999999996</v>
      </c>
      <c r="G18" s="35">
        <f t="shared" si="4"/>
        <v>109.61528236679199</v>
      </c>
      <c r="H18" s="11">
        <f t="shared" si="0"/>
        <v>-2468.6000000000004</v>
      </c>
      <c r="I18" s="11">
        <f t="shared" si="1"/>
        <v>85.392899408284023</v>
      </c>
      <c r="J18" s="10">
        <v>12509.5</v>
      </c>
      <c r="K18" s="10">
        <f t="shared" si="2"/>
        <v>1921.8999999999996</v>
      </c>
    </row>
    <row r="19" spans="1:11" ht="14.25" hidden="1" x14ac:dyDescent="0.2">
      <c r="A19" s="6" t="s">
        <v>17</v>
      </c>
      <c r="B19" s="7">
        <v>18010500</v>
      </c>
      <c r="C19" s="12">
        <v>3904</v>
      </c>
      <c r="D19" s="35" t="e">
        <f>#REF!</f>
        <v>#REF!</v>
      </c>
      <c r="E19" s="35" t="e">
        <f>#REF!</f>
        <v>#REF!</v>
      </c>
      <c r="F19" s="35" t="e">
        <f t="shared" si="5"/>
        <v>#REF!</v>
      </c>
      <c r="G19" s="35" t="e">
        <f t="shared" si="4"/>
        <v>#REF!</v>
      </c>
      <c r="H19" s="12" t="e">
        <f t="shared" si="0"/>
        <v>#REF!</v>
      </c>
      <c r="I19" s="12" t="e">
        <f t="shared" si="1"/>
        <v>#REF!</v>
      </c>
      <c r="J19" s="8" t="e">
        <f>#REF!</f>
        <v>#REF!</v>
      </c>
      <c r="K19" s="12" t="e">
        <f t="shared" si="2"/>
        <v>#REF!</v>
      </c>
    </row>
    <row r="20" spans="1:11" ht="14.25" hidden="1" x14ac:dyDescent="0.2">
      <c r="A20" s="6" t="s">
        <v>18</v>
      </c>
      <c r="B20" s="7">
        <v>18010700</v>
      </c>
      <c r="C20" s="12">
        <v>1217</v>
      </c>
      <c r="D20" s="35" t="e">
        <f>#REF!</f>
        <v>#REF!</v>
      </c>
      <c r="E20" s="35" t="e">
        <f>#REF!</f>
        <v>#REF!</v>
      </c>
      <c r="F20" s="35" t="e">
        <f t="shared" si="5"/>
        <v>#REF!</v>
      </c>
      <c r="G20" s="35"/>
      <c r="H20" s="12" t="e">
        <f t="shared" si="0"/>
        <v>#REF!</v>
      </c>
      <c r="I20" s="12" t="e">
        <f t="shared" si="1"/>
        <v>#REF!</v>
      </c>
      <c r="J20" s="8" t="e">
        <f>#REF!</f>
        <v>#REF!</v>
      </c>
      <c r="K20" s="12" t="e">
        <f t="shared" si="2"/>
        <v>#REF!</v>
      </c>
    </row>
    <row r="21" spans="1:11" ht="14.25" hidden="1" x14ac:dyDescent="0.2">
      <c r="A21" s="6" t="s">
        <v>19</v>
      </c>
      <c r="B21" s="7">
        <v>18010600</v>
      </c>
      <c r="C21" s="12">
        <v>9954</v>
      </c>
      <c r="D21" s="35" t="e">
        <f>#REF!</f>
        <v>#REF!</v>
      </c>
      <c r="E21" s="35" t="e">
        <f>#REF!</f>
        <v>#REF!</v>
      </c>
      <c r="F21" s="35" t="e">
        <f t="shared" si="5"/>
        <v>#REF!</v>
      </c>
      <c r="G21" s="35" t="e">
        <f t="shared" si="4"/>
        <v>#REF!</v>
      </c>
      <c r="H21" s="12" t="e">
        <f t="shared" si="0"/>
        <v>#REF!</v>
      </c>
      <c r="I21" s="12" t="e">
        <f t="shared" si="1"/>
        <v>#REF!</v>
      </c>
      <c r="J21" s="8" t="e">
        <f>#REF!</f>
        <v>#REF!</v>
      </c>
      <c r="K21" s="12" t="e">
        <f t="shared" si="2"/>
        <v>#REF!</v>
      </c>
    </row>
    <row r="22" spans="1:11" ht="14.25" hidden="1" x14ac:dyDescent="0.2">
      <c r="A22" s="6" t="s">
        <v>20</v>
      </c>
      <c r="B22" s="7">
        <v>18010900</v>
      </c>
      <c r="C22" s="12">
        <v>1825</v>
      </c>
      <c r="D22" s="35" t="e">
        <f>#REF!</f>
        <v>#REF!</v>
      </c>
      <c r="E22" s="35" t="e">
        <f>#REF!</f>
        <v>#REF!</v>
      </c>
      <c r="F22" s="35" t="e">
        <f t="shared" si="5"/>
        <v>#REF!</v>
      </c>
      <c r="G22" s="35" t="e">
        <f t="shared" si="4"/>
        <v>#REF!</v>
      </c>
      <c r="H22" s="12" t="e">
        <f t="shared" si="0"/>
        <v>#REF!</v>
      </c>
      <c r="I22" s="12" t="e">
        <f t="shared" si="1"/>
        <v>#REF!</v>
      </c>
      <c r="J22" s="8" t="e">
        <f>#REF!</f>
        <v>#REF!</v>
      </c>
      <c r="K22" s="12" t="e">
        <f t="shared" si="2"/>
        <v>#REF!</v>
      </c>
    </row>
    <row r="23" spans="1:11" ht="35.25" customHeight="1" x14ac:dyDescent="0.2">
      <c r="A23" s="1" t="s">
        <v>16</v>
      </c>
      <c r="B23" s="25" t="s">
        <v>61</v>
      </c>
      <c r="C23" s="10">
        <v>25</v>
      </c>
      <c r="D23" s="35">
        <v>18</v>
      </c>
      <c r="E23" s="35">
        <v>16.7</v>
      </c>
      <c r="F23" s="35">
        <f t="shared" si="5"/>
        <v>-1.3000000000000007</v>
      </c>
      <c r="G23" s="35">
        <f t="shared" si="4"/>
        <v>92.777777777777771</v>
      </c>
      <c r="H23" s="11">
        <f t="shared" si="0"/>
        <v>-8.3000000000000007</v>
      </c>
      <c r="I23" s="11">
        <f t="shared" si="1"/>
        <v>66.8</v>
      </c>
      <c r="J23" s="32">
        <v>14.6</v>
      </c>
      <c r="K23" s="10">
        <f t="shared" si="2"/>
        <v>2.0999999999999996</v>
      </c>
    </row>
    <row r="24" spans="1:11" ht="32.25" customHeight="1" x14ac:dyDescent="0.2">
      <c r="A24" s="1" t="s">
        <v>2</v>
      </c>
      <c r="B24" s="2">
        <v>18030000</v>
      </c>
      <c r="C24" s="10">
        <v>22</v>
      </c>
      <c r="D24" s="35">
        <v>14.3</v>
      </c>
      <c r="E24" s="35">
        <v>46.2</v>
      </c>
      <c r="F24" s="35">
        <f t="shared" si="5"/>
        <v>31.900000000000002</v>
      </c>
      <c r="G24" s="35">
        <f t="shared" si="4"/>
        <v>323.07692307692309</v>
      </c>
      <c r="H24" s="11">
        <f t="shared" si="0"/>
        <v>24.200000000000003</v>
      </c>
      <c r="I24" s="11">
        <f t="shared" si="1"/>
        <v>210</v>
      </c>
      <c r="J24" s="32">
        <v>17.3</v>
      </c>
      <c r="K24" s="10">
        <f t="shared" si="2"/>
        <v>28.900000000000002</v>
      </c>
    </row>
    <row r="25" spans="1:11" ht="27" customHeight="1" x14ac:dyDescent="0.2">
      <c r="A25" s="1" t="s">
        <v>26</v>
      </c>
      <c r="B25" s="2">
        <v>18050000</v>
      </c>
      <c r="C25" s="10">
        <f>C27+C28+C29</f>
        <v>34200</v>
      </c>
      <c r="D25" s="35">
        <v>23672</v>
      </c>
      <c r="E25" s="35">
        <v>26997.9</v>
      </c>
      <c r="F25" s="35">
        <f t="shared" si="5"/>
        <v>3325.9000000000015</v>
      </c>
      <c r="G25" s="35">
        <f t="shared" si="4"/>
        <v>114.04993240959784</v>
      </c>
      <c r="H25" s="11">
        <f t="shared" si="0"/>
        <v>-7202.0999999999985</v>
      </c>
      <c r="I25" s="11">
        <f t="shared" si="1"/>
        <v>78.941228070175441</v>
      </c>
      <c r="J25" s="10">
        <v>22639.200000000001</v>
      </c>
      <c r="K25" s="10">
        <f t="shared" si="2"/>
        <v>4358.7000000000007</v>
      </c>
    </row>
    <row r="26" spans="1:11" ht="14.25" hidden="1" customHeight="1" x14ac:dyDescent="0.2">
      <c r="A26" s="1" t="s">
        <v>3</v>
      </c>
      <c r="B26" s="2">
        <v>19010000</v>
      </c>
      <c r="C26" s="10"/>
      <c r="D26" s="35"/>
      <c r="E26" s="35"/>
      <c r="F26" s="35">
        <f t="shared" si="5"/>
        <v>0</v>
      </c>
      <c r="G26" s="35" t="e">
        <f t="shared" si="4"/>
        <v>#DIV/0!</v>
      </c>
      <c r="H26" s="11">
        <f t="shared" si="0"/>
        <v>0</v>
      </c>
      <c r="I26" s="11" t="e">
        <f t="shared" si="1"/>
        <v>#DIV/0!</v>
      </c>
      <c r="J26" s="2"/>
      <c r="K26" s="10">
        <f t="shared" si="2"/>
        <v>0</v>
      </c>
    </row>
    <row r="27" spans="1:11" ht="14.25" hidden="1" x14ac:dyDescent="0.2">
      <c r="A27" s="6" t="s">
        <v>27</v>
      </c>
      <c r="B27" s="7">
        <v>18050300</v>
      </c>
      <c r="C27" s="12">
        <v>2087</v>
      </c>
      <c r="D27" s="35" t="e">
        <f>#REF!</f>
        <v>#REF!</v>
      </c>
      <c r="E27" s="35" t="e">
        <f>#REF!</f>
        <v>#REF!</v>
      </c>
      <c r="F27" s="35" t="e">
        <f t="shared" si="5"/>
        <v>#REF!</v>
      </c>
      <c r="G27" s="35" t="e">
        <f t="shared" si="4"/>
        <v>#REF!</v>
      </c>
      <c r="H27" s="12" t="e">
        <f t="shared" si="0"/>
        <v>#REF!</v>
      </c>
      <c r="I27" s="12" t="e">
        <f t="shared" si="1"/>
        <v>#REF!</v>
      </c>
      <c r="J27" s="8" t="e">
        <f>#REF!</f>
        <v>#REF!</v>
      </c>
      <c r="K27" s="12" t="e">
        <f t="shared" si="2"/>
        <v>#REF!</v>
      </c>
    </row>
    <row r="28" spans="1:11" ht="14.25" hidden="1" x14ac:dyDescent="0.2">
      <c r="A28" s="6" t="s">
        <v>28</v>
      </c>
      <c r="B28" s="7">
        <v>18050400</v>
      </c>
      <c r="C28" s="12">
        <v>24521</v>
      </c>
      <c r="D28" s="35" t="e">
        <f>#REF!</f>
        <v>#REF!</v>
      </c>
      <c r="E28" s="35" t="e">
        <f>#REF!</f>
        <v>#REF!</v>
      </c>
      <c r="F28" s="35" t="e">
        <f t="shared" si="5"/>
        <v>#REF!</v>
      </c>
      <c r="G28" s="35" t="e">
        <f t="shared" si="4"/>
        <v>#REF!</v>
      </c>
      <c r="H28" s="12" t="e">
        <f t="shared" si="0"/>
        <v>#REF!</v>
      </c>
      <c r="I28" s="12" t="e">
        <f t="shared" si="1"/>
        <v>#REF!</v>
      </c>
      <c r="J28" s="8" t="e">
        <f>#REF!</f>
        <v>#REF!</v>
      </c>
      <c r="K28" s="12" t="e">
        <f t="shared" si="2"/>
        <v>#REF!</v>
      </c>
    </row>
    <row r="29" spans="1:11" ht="14.25" hidden="1" x14ac:dyDescent="0.2">
      <c r="A29" s="6" t="s">
        <v>29</v>
      </c>
      <c r="B29" s="7">
        <v>18050500</v>
      </c>
      <c r="C29" s="12">
        <v>7592</v>
      </c>
      <c r="D29" s="35" t="e">
        <f>#REF!</f>
        <v>#REF!</v>
      </c>
      <c r="E29" s="35" t="e">
        <f>#REF!</f>
        <v>#REF!</v>
      </c>
      <c r="F29" s="35" t="e">
        <f t="shared" si="5"/>
        <v>#REF!</v>
      </c>
      <c r="G29" s="35" t="e">
        <f t="shared" si="4"/>
        <v>#REF!</v>
      </c>
      <c r="H29" s="12" t="e">
        <f t="shared" si="0"/>
        <v>#REF!</v>
      </c>
      <c r="I29" s="12" t="e">
        <f t="shared" si="1"/>
        <v>#REF!</v>
      </c>
      <c r="J29" s="8" t="e">
        <f>#REF!</f>
        <v>#REF!</v>
      </c>
      <c r="K29" s="12" t="e">
        <f t="shared" si="2"/>
        <v>#REF!</v>
      </c>
    </row>
    <row r="30" spans="1:11" ht="29.25" customHeight="1" x14ac:dyDescent="0.2">
      <c r="A30" s="1" t="s">
        <v>14</v>
      </c>
      <c r="B30" s="2">
        <v>21010300</v>
      </c>
      <c r="C30" s="10">
        <v>4.7</v>
      </c>
      <c r="D30" s="35">
        <v>3.5</v>
      </c>
      <c r="E30" s="35">
        <v>16</v>
      </c>
      <c r="F30" s="35">
        <f t="shared" si="5"/>
        <v>12.5</v>
      </c>
      <c r="G30" s="35">
        <f t="shared" si="4"/>
        <v>457.14285714285711</v>
      </c>
      <c r="H30" s="11">
        <f t="shared" si="0"/>
        <v>11.3</v>
      </c>
      <c r="I30" s="11">
        <f t="shared" si="1"/>
        <v>340.42553191489361</v>
      </c>
      <c r="J30" s="32">
        <v>3.6</v>
      </c>
      <c r="K30" s="10">
        <f t="shared" si="2"/>
        <v>12.4</v>
      </c>
    </row>
    <row r="31" spans="1:11" ht="28.5" customHeight="1" x14ac:dyDescent="0.2">
      <c r="A31" s="1" t="s">
        <v>4</v>
      </c>
      <c r="B31" s="25" t="s">
        <v>55</v>
      </c>
      <c r="C31" s="10">
        <v>80</v>
      </c>
      <c r="D31" s="35">
        <v>72.5</v>
      </c>
      <c r="E31" s="35">
        <v>1131.7</v>
      </c>
      <c r="F31" s="35">
        <v>126</v>
      </c>
      <c r="G31" s="35">
        <f t="shared" si="4"/>
        <v>1560.9655172413793</v>
      </c>
      <c r="H31" s="11">
        <f t="shared" si="0"/>
        <v>1051.7</v>
      </c>
      <c r="I31" s="11">
        <f t="shared" si="1"/>
        <v>1414.625</v>
      </c>
      <c r="J31" s="32">
        <v>861.2</v>
      </c>
      <c r="K31" s="10">
        <f t="shared" si="2"/>
        <v>270.5</v>
      </c>
    </row>
    <row r="32" spans="1:11" ht="32.25" customHeight="1" x14ac:dyDescent="0.2">
      <c r="A32" s="1" t="s">
        <v>40</v>
      </c>
      <c r="B32" s="26" t="s">
        <v>48</v>
      </c>
      <c r="C32" s="10">
        <v>2615</v>
      </c>
      <c r="D32" s="35">
        <v>1858.6</v>
      </c>
      <c r="E32" s="35">
        <v>2217.6999999999998</v>
      </c>
      <c r="F32" s="35">
        <f t="shared" si="5"/>
        <v>359.09999999999991</v>
      </c>
      <c r="G32" s="35">
        <f t="shared" si="4"/>
        <v>119.32099429678252</v>
      </c>
      <c r="H32" s="11">
        <f t="shared" si="0"/>
        <v>-397.30000000000018</v>
      </c>
      <c r="I32" s="11">
        <f t="shared" si="1"/>
        <v>84.806883365200761</v>
      </c>
      <c r="J32" s="32">
        <v>1903.8</v>
      </c>
      <c r="K32" s="10">
        <f t="shared" si="2"/>
        <v>313.89999999999986</v>
      </c>
    </row>
    <row r="33" spans="1:11" ht="27" customHeight="1" x14ac:dyDescent="0.2">
      <c r="A33" s="1" t="s">
        <v>43</v>
      </c>
      <c r="B33" s="2">
        <v>22080400</v>
      </c>
      <c r="C33" s="10">
        <v>60</v>
      </c>
      <c r="D33" s="35">
        <v>45</v>
      </c>
      <c r="E33" s="35">
        <v>196.4</v>
      </c>
      <c r="F33" s="35">
        <f t="shared" si="5"/>
        <v>151.4</v>
      </c>
      <c r="G33" s="35">
        <f t="shared" si="4"/>
        <v>436.44444444444446</v>
      </c>
      <c r="H33" s="11">
        <f t="shared" si="0"/>
        <v>136.4</v>
      </c>
      <c r="I33" s="11">
        <f t="shared" si="1"/>
        <v>327.33333333333337</v>
      </c>
      <c r="J33" s="4">
        <v>138.5</v>
      </c>
      <c r="K33" s="10">
        <f t="shared" si="2"/>
        <v>57.900000000000006</v>
      </c>
    </row>
    <row r="34" spans="1:11" ht="32.25" customHeight="1" x14ac:dyDescent="0.2">
      <c r="A34" s="1" t="s">
        <v>5</v>
      </c>
      <c r="B34" s="2">
        <v>22090000</v>
      </c>
      <c r="C34" s="10">
        <v>60</v>
      </c>
      <c r="D34" s="35">
        <v>45</v>
      </c>
      <c r="E34" s="35">
        <v>27.6</v>
      </c>
      <c r="F34" s="35">
        <f t="shared" si="5"/>
        <v>-17.399999999999999</v>
      </c>
      <c r="G34" s="35">
        <f t="shared" si="4"/>
        <v>61.333333333333343</v>
      </c>
      <c r="H34" s="11">
        <f t="shared" si="0"/>
        <v>-32.4</v>
      </c>
      <c r="I34" s="11">
        <f t="shared" si="1"/>
        <v>46</v>
      </c>
      <c r="J34" s="4">
        <v>40.5</v>
      </c>
      <c r="K34" s="10">
        <f t="shared" si="2"/>
        <v>-12.899999999999999</v>
      </c>
    </row>
    <row r="35" spans="1:11" ht="35.25" customHeight="1" x14ac:dyDescent="0.2">
      <c r="A35" s="1" t="s">
        <v>12</v>
      </c>
      <c r="B35" s="2">
        <v>22130000</v>
      </c>
      <c r="C35" s="10">
        <v>7</v>
      </c>
      <c r="D35" s="35">
        <v>5.4</v>
      </c>
      <c r="E35" s="35">
        <v>5.5</v>
      </c>
      <c r="F35" s="35">
        <f t="shared" si="5"/>
        <v>9.9999999999999645E-2</v>
      </c>
      <c r="G35" s="35">
        <f t="shared" si="4"/>
        <v>101.85185185185183</v>
      </c>
      <c r="H35" s="11">
        <f t="shared" si="0"/>
        <v>-1.5</v>
      </c>
      <c r="I35" s="11">
        <f t="shared" si="1"/>
        <v>78.571428571428569</v>
      </c>
      <c r="J35" s="32">
        <v>6.9</v>
      </c>
      <c r="K35" s="10">
        <f t="shared" si="2"/>
        <v>-1.4000000000000004</v>
      </c>
    </row>
    <row r="36" spans="1:11" ht="27.75" customHeight="1" x14ac:dyDescent="0.2">
      <c r="A36" s="1" t="s">
        <v>6</v>
      </c>
      <c r="B36" s="26" t="s">
        <v>56</v>
      </c>
      <c r="C36" s="10">
        <v>80</v>
      </c>
      <c r="D36" s="35">
        <v>72.599999999999994</v>
      </c>
      <c r="E36" s="35">
        <v>117</v>
      </c>
      <c r="F36" s="35">
        <f t="shared" si="5"/>
        <v>44.400000000000006</v>
      </c>
      <c r="G36" s="35">
        <f t="shared" si="4"/>
        <v>161.15702479338844</v>
      </c>
      <c r="H36" s="11">
        <f t="shared" si="0"/>
        <v>37</v>
      </c>
      <c r="I36" s="11">
        <f t="shared" si="1"/>
        <v>146.25</v>
      </c>
      <c r="J36" s="32">
        <v>97.9</v>
      </c>
      <c r="K36" s="10">
        <f t="shared" si="2"/>
        <v>19.099999999999994</v>
      </c>
    </row>
    <row r="37" spans="1:11" ht="14.25" hidden="1" x14ac:dyDescent="0.2">
      <c r="A37" s="1" t="s">
        <v>7</v>
      </c>
      <c r="B37" s="2">
        <v>31010200</v>
      </c>
      <c r="C37" s="10"/>
      <c r="D37" s="10"/>
      <c r="E37" s="11"/>
      <c r="F37" s="11">
        <f t="shared" si="5"/>
        <v>0</v>
      </c>
      <c r="G37" s="11" t="e">
        <f t="shared" si="4"/>
        <v>#DIV/0!</v>
      </c>
      <c r="H37" s="11">
        <f t="shared" si="0"/>
        <v>0</v>
      </c>
      <c r="I37" s="11"/>
      <c r="J37" s="2"/>
      <c r="K37" s="10">
        <f t="shared" si="2"/>
        <v>0</v>
      </c>
    </row>
    <row r="38" spans="1:11" ht="28.5" hidden="1" x14ac:dyDescent="0.2">
      <c r="A38" s="1" t="s">
        <v>15</v>
      </c>
      <c r="B38" s="2">
        <v>31020000</v>
      </c>
      <c r="C38" s="10"/>
      <c r="D38" s="10"/>
      <c r="E38" s="11"/>
      <c r="F38" s="11">
        <f t="shared" si="5"/>
        <v>0</v>
      </c>
      <c r="G38" s="11" t="e">
        <f t="shared" si="4"/>
        <v>#DIV/0!</v>
      </c>
      <c r="H38" s="11">
        <f t="shared" si="0"/>
        <v>0</v>
      </c>
      <c r="I38" s="11"/>
      <c r="J38" s="2"/>
      <c r="K38" s="10">
        <f t="shared" si="2"/>
        <v>0</v>
      </c>
    </row>
    <row r="39" spans="1:11" s="3" customFormat="1" ht="24.95" customHeight="1" x14ac:dyDescent="0.25">
      <c r="A39" s="5" t="s">
        <v>8</v>
      </c>
      <c r="B39" s="5"/>
      <c r="C39" s="13">
        <f>C4+C9+C10+C11+C12+C13+C18+C23+C24+C25+C30+C31+C32+C33+C34+C36+C35</f>
        <v>241000</v>
      </c>
      <c r="D39" s="13">
        <f>D4+D9+D10+D11+D12+D13+D18+D23+D24+D25+D30+D31+D32+D33+D34+D36+D35</f>
        <v>181337.60000000001</v>
      </c>
      <c r="E39" s="13">
        <f>E4+E9+E10+E11+E12+E13+E18+E23+E24+E25+E30+E31+E32+E33+E34+E36+E35</f>
        <v>195843.20000000004</v>
      </c>
      <c r="F39" s="22">
        <f t="shared" si="5"/>
        <v>14505.600000000035</v>
      </c>
      <c r="G39" s="22">
        <f t="shared" si="4"/>
        <v>107.99922354768125</v>
      </c>
      <c r="H39" s="22">
        <f t="shared" si="0"/>
        <v>-45156.799999999959</v>
      </c>
      <c r="I39" s="14">
        <f t="shared" ref="I39:I42" si="6">E39/C39*100</f>
        <v>81.262738589211637</v>
      </c>
      <c r="J39" s="13">
        <f>J4+J9+J10+J11+J12+J13+J18+J23+J24+J25+J30+J31+J32+J33+J34+J36+J35</f>
        <v>165960.70000000001</v>
      </c>
      <c r="K39" s="23">
        <f t="shared" si="2"/>
        <v>29882.500000000029</v>
      </c>
    </row>
    <row r="40" spans="1:11" ht="18.75" hidden="1" customHeight="1" x14ac:dyDescent="0.2">
      <c r="A40" s="1" t="s">
        <v>9</v>
      </c>
      <c r="B40" s="1">
        <v>41020100</v>
      </c>
      <c r="C40" s="15"/>
      <c r="D40" s="15"/>
      <c r="E40" s="11"/>
      <c r="F40" s="11">
        <f t="shared" si="5"/>
        <v>0</v>
      </c>
      <c r="G40" s="11" t="e">
        <f t="shared" si="4"/>
        <v>#DIV/0!</v>
      </c>
      <c r="H40" s="11">
        <f t="shared" si="0"/>
        <v>0</v>
      </c>
      <c r="I40" s="11" t="e">
        <f t="shared" si="6"/>
        <v>#DIV/0!</v>
      </c>
      <c r="J40" s="1"/>
      <c r="K40" s="10">
        <f t="shared" si="2"/>
        <v>0</v>
      </c>
    </row>
    <row r="41" spans="1:11" ht="57" hidden="1" customHeight="1" x14ac:dyDescent="0.2">
      <c r="A41" s="1" t="s">
        <v>10</v>
      </c>
      <c r="B41" s="1">
        <v>41030600</v>
      </c>
      <c r="C41" s="15"/>
      <c r="D41" s="15"/>
      <c r="E41" s="11"/>
      <c r="F41" s="11">
        <f t="shared" si="5"/>
        <v>0</v>
      </c>
      <c r="G41" s="11" t="e">
        <f t="shared" si="4"/>
        <v>#DIV/0!</v>
      </c>
      <c r="H41" s="11">
        <f t="shared" si="0"/>
        <v>0</v>
      </c>
      <c r="I41" s="11" t="e">
        <f t="shared" si="6"/>
        <v>#DIV/0!</v>
      </c>
      <c r="J41" s="1"/>
      <c r="K41" s="10">
        <f t="shared" si="2"/>
        <v>0</v>
      </c>
    </row>
    <row r="42" spans="1:11" ht="42.75" hidden="1" customHeight="1" x14ac:dyDescent="0.2">
      <c r="A42" s="1" t="s">
        <v>11</v>
      </c>
      <c r="B42" s="1">
        <v>41031000</v>
      </c>
      <c r="C42" s="15"/>
      <c r="D42" s="15"/>
      <c r="E42" s="11"/>
      <c r="F42" s="11">
        <f t="shared" si="5"/>
        <v>0</v>
      </c>
      <c r="G42" s="11" t="e">
        <f t="shared" si="4"/>
        <v>#DIV/0!</v>
      </c>
      <c r="H42" s="11">
        <f t="shared" si="0"/>
        <v>0</v>
      </c>
      <c r="I42" s="11" t="e">
        <f t="shared" si="6"/>
        <v>#DIV/0!</v>
      </c>
      <c r="J42" s="1"/>
      <c r="K42" s="10">
        <f t="shared" si="2"/>
        <v>0</v>
      </c>
    </row>
    <row r="43" spans="1:11" ht="24" customHeight="1" x14ac:dyDescent="0.2">
      <c r="A43" s="28"/>
      <c r="B43" s="28"/>
      <c r="C43" s="29"/>
      <c r="D43" s="29"/>
      <c r="E43" s="30"/>
      <c r="F43" s="30"/>
      <c r="G43" s="30"/>
      <c r="H43" s="30"/>
      <c r="I43" s="30"/>
      <c r="J43" s="28"/>
      <c r="K43" s="31"/>
    </row>
    <row r="44" spans="1:11" ht="30" customHeight="1" x14ac:dyDescent="0.2">
      <c r="A44" s="28"/>
      <c r="B44" s="28"/>
      <c r="C44" s="29"/>
      <c r="D44" s="29"/>
      <c r="E44" s="30"/>
      <c r="F44" s="30"/>
      <c r="G44" s="30"/>
      <c r="H44" s="30"/>
      <c r="I44" s="30"/>
      <c r="J44" s="28"/>
      <c r="K44" s="31"/>
    </row>
    <row r="46" spans="1:11" ht="18" x14ac:dyDescent="0.25">
      <c r="A46" s="27" t="s">
        <v>45</v>
      </c>
      <c r="C46" s="45" t="s">
        <v>46</v>
      </c>
      <c r="D46" s="45"/>
      <c r="E46" s="45"/>
      <c r="F46" s="45"/>
    </row>
    <row r="131" spans="1:1" x14ac:dyDescent="0.2">
      <c r="A131" s="39"/>
    </row>
    <row r="132" spans="1:1" x14ac:dyDescent="0.2">
      <c r="A132" s="40"/>
    </row>
    <row r="133" spans="1:1" x14ac:dyDescent="0.2">
      <c r="A133" s="20"/>
    </row>
    <row r="134" spans="1:1" x14ac:dyDescent="0.2">
      <c r="A134" s="20"/>
    </row>
    <row r="135" spans="1:1" x14ac:dyDescent="0.2">
      <c r="A135" s="20"/>
    </row>
    <row r="136" spans="1:1" x14ac:dyDescent="0.2">
      <c r="A136" s="20"/>
    </row>
    <row r="137" spans="1:1" x14ac:dyDescent="0.2">
      <c r="A137" s="20"/>
    </row>
    <row r="138" spans="1:1" x14ac:dyDescent="0.2">
      <c r="A138" s="20"/>
    </row>
    <row r="139" spans="1:1" x14ac:dyDescent="0.2">
      <c r="A139" s="20"/>
    </row>
    <row r="140" spans="1:1" x14ac:dyDescent="0.2">
      <c r="A140" s="20"/>
    </row>
    <row r="141" spans="1:1" x14ac:dyDescent="0.2">
      <c r="A141" s="20"/>
    </row>
    <row r="142" spans="1:1" x14ac:dyDescent="0.2">
      <c r="A142" s="20"/>
    </row>
    <row r="143" spans="1:1" x14ac:dyDescent="0.2">
      <c r="A143" s="20"/>
    </row>
    <row r="144" spans="1:1" x14ac:dyDescent="0.2">
      <c r="A144" s="20"/>
    </row>
    <row r="145" spans="1:1" x14ac:dyDescent="0.2">
      <c r="A145" s="20"/>
    </row>
    <row r="146" spans="1:1" x14ac:dyDescent="0.2">
      <c r="A146" s="20"/>
    </row>
    <row r="147" spans="1:1" x14ac:dyDescent="0.2">
      <c r="A147" s="20"/>
    </row>
    <row r="148" spans="1:1" x14ac:dyDescent="0.2">
      <c r="A148" s="20"/>
    </row>
    <row r="149" spans="1:1" x14ac:dyDescent="0.2">
      <c r="A149" s="20"/>
    </row>
    <row r="150" spans="1:1" x14ac:dyDescent="0.2">
      <c r="A150" s="20"/>
    </row>
    <row r="151" spans="1:1" x14ac:dyDescent="0.2">
      <c r="A151" s="20"/>
    </row>
    <row r="152" spans="1:1" x14ac:dyDescent="0.2">
      <c r="A152" s="20"/>
    </row>
    <row r="153" spans="1:1" x14ac:dyDescent="0.2">
      <c r="A153" s="20"/>
    </row>
    <row r="154" spans="1:1" x14ac:dyDescent="0.2">
      <c r="A154" s="20"/>
    </row>
    <row r="155" spans="1:1" x14ac:dyDescent="0.2">
      <c r="A155" s="20"/>
    </row>
    <row r="156" spans="1:1" x14ac:dyDescent="0.2">
      <c r="A156" s="20"/>
    </row>
    <row r="157" spans="1:1" x14ac:dyDescent="0.2">
      <c r="A157" s="20"/>
    </row>
    <row r="158" spans="1:1" x14ac:dyDescent="0.2">
      <c r="A158" s="20"/>
    </row>
    <row r="159" spans="1:1" x14ac:dyDescent="0.2">
      <c r="A159" s="20"/>
    </row>
    <row r="160" spans="1:1" x14ac:dyDescent="0.2">
      <c r="A160" s="20"/>
    </row>
    <row r="161" spans="1:1" x14ac:dyDescent="0.2">
      <c r="A161" s="20"/>
    </row>
    <row r="162" spans="1:1" x14ac:dyDescent="0.2">
      <c r="A162" s="20"/>
    </row>
    <row r="163" spans="1:1" x14ac:dyDescent="0.2">
      <c r="A163" s="20"/>
    </row>
    <row r="164" spans="1:1" x14ac:dyDescent="0.2">
      <c r="A164" s="20"/>
    </row>
    <row r="165" spans="1:1" x14ac:dyDescent="0.2">
      <c r="A165" s="20"/>
    </row>
    <row r="166" spans="1:1" x14ac:dyDescent="0.2">
      <c r="A166" s="20"/>
    </row>
    <row r="167" spans="1:1" x14ac:dyDescent="0.2">
      <c r="A167" s="20"/>
    </row>
    <row r="168" spans="1:1" x14ac:dyDescent="0.2">
      <c r="A168" s="20"/>
    </row>
    <row r="169" spans="1:1" x14ac:dyDescent="0.2">
      <c r="A169" s="20"/>
    </row>
    <row r="170" spans="1:1" x14ac:dyDescent="0.2">
      <c r="A170" s="20"/>
    </row>
    <row r="171" spans="1:1" x14ac:dyDescent="0.2">
      <c r="A171" s="20"/>
    </row>
    <row r="172" spans="1:1" x14ac:dyDescent="0.2">
      <c r="A172" s="20"/>
    </row>
    <row r="173" spans="1:1" x14ac:dyDescent="0.2">
      <c r="A173" s="20"/>
    </row>
    <row r="174" spans="1:1" x14ac:dyDescent="0.2">
      <c r="A174" s="20"/>
    </row>
    <row r="175" spans="1:1" x14ac:dyDescent="0.2">
      <c r="A175" s="20"/>
    </row>
    <row r="176" spans="1:1" x14ac:dyDescent="0.2">
      <c r="A176" s="20"/>
    </row>
    <row r="177" spans="1:1" x14ac:dyDescent="0.2">
      <c r="A177" s="20"/>
    </row>
    <row r="178" spans="1:1" x14ac:dyDescent="0.2">
      <c r="A178" s="20"/>
    </row>
    <row r="179" spans="1:1" x14ac:dyDescent="0.2">
      <c r="A179" s="20"/>
    </row>
    <row r="180" spans="1:1" x14ac:dyDescent="0.2">
      <c r="A180" s="20"/>
    </row>
    <row r="181" spans="1:1" x14ac:dyDescent="0.2">
      <c r="A181" s="20"/>
    </row>
    <row r="182" spans="1:1" x14ac:dyDescent="0.2">
      <c r="A182" s="20"/>
    </row>
    <row r="183" spans="1:1" x14ac:dyDescent="0.2">
      <c r="A183" s="20"/>
    </row>
    <row r="184" spans="1:1" x14ac:dyDescent="0.2">
      <c r="A184" s="20"/>
    </row>
    <row r="185" spans="1:1" x14ac:dyDescent="0.2">
      <c r="A185" s="20"/>
    </row>
    <row r="186" spans="1:1" x14ac:dyDescent="0.2">
      <c r="A186" s="20"/>
    </row>
    <row r="187" spans="1:1" x14ac:dyDescent="0.2">
      <c r="A187" s="20"/>
    </row>
    <row r="188" spans="1:1" x14ac:dyDescent="0.2">
      <c r="A188" s="20"/>
    </row>
    <row r="189" spans="1:1" x14ac:dyDescent="0.2">
      <c r="A189" s="20"/>
    </row>
    <row r="190" spans="1:1" x14ac:dyDescent="0.2">
      <c r="A190" s="20"/>
    </row>
    <row r="191" spans="1:1" x14ac:dyDescent="0.2">
      <c r="A191" s="20"/>
    </row>
    <row r="192" spans="1:1" x14ac:dyDescent="0.2">
      <c r="A192" s="20"/>
    </row>
    <row r="193" spans="1:1" x14ac:dyDescent="0.2">
      <c r="A193" s="20"/>
    </row>
    <row r="194" spans="1:1" x14ac:dyDescent="0.2">
      <c r="A194" s="20"/>
    </row>
    <row r="195" spans="1:1" x14ac:dyDescent="0.2">
      <c r="A195" s="20"/>
    </row>
    <row r="196" spans="1:1" x14ac:dyDescent="0.2">
      <c r="A196" s="20"/>
    </row>
    <row r="197" spans="1:1" x14ac:dyDescent="0.2">
      <c r="A197" s="20"/>
    </row>
    <row r="198" spans="1:1" x14ac:dyDescent="0.2">
      <c r="A198" s="20"/>
    </row>
    <row r="199" spans="1:1" x14ac:dyDescent="0.2">
      <c r="A199" s="20"/>
    </row>
    <row r="200" spans="1:1" x14ac:dyDescent="0.2">
      <c r="A200" s="20"/>
    </row>
    <row r="201" spans="1:1" x14ac:dyDescent="0.2">
      <c r="A201" s="20"/>
    </row>
    <row r="202" spans="1:1" x14ac:dyDescent="0.2">
      <c r="A202" s="20"/>
    </row>
    <row r="203" spans="1:1" x14ac:dyDescent="0.2">
      <c r="A203" s="20"/>
    </row>
    <row r="204" spans="1:1" x14ac:dyDescent="0.2">
      <c r="A204" s="20"/>
    </row>
    <row r="205" spans="1:1" x14ac:dyDescent="0.2">
      <c r="A205" s="20"/>
    </row>
    <row r="206" spans="1:1" x14ac:dyDescent="0.2">
      <c r="A206" s="20"/>
    </row>
    <row r="207" spans="1:1" x14ac:dyDescent="0.2">
      <c r="A207" s="20"/>
    </row>
    <row r="208" spans="1:1" x14ac:dyDescent="0.2">
      <c r="A208" s="20"/>
    </row>
    <row r="209" spans="1:1" x14ac:dyDescent="0.2">
      <c r="A209" s="38" t="s">
        <v>31</v>
      </c>
    </row>
    <row r="210" spans="1:1" x14ac:dyDescent="0.2">
      <c r="A210" s="38" t="s">
        <v>32</v>
      </c>
    </row>
  </sheetData>
  <mergeCells count="4">
    <mergeCell ref="A131:A132"/>
    <mergeCell ref="A1:K1"/>
    <mergeCell ref="J2:K2"/>
    <mergeCell ref="C46:F46"/>
  </mergeCells>
  <pageMargins left="0.19685039370078741" right="0.19685039370078741" top="0.98425196850393704" bottom="0.19685039370078741" header="0" footer="3.937007874015748E-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загальн</vt:lpstr>
      <vt:lpstr>загальн!Область_друку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Фінуправління2</dc:creator>
  <cp:lastModifiedBy>Super</cp:lastModifiedBy>
  <cp:lastPrinted>2022-10-20T05:57:56Z</cp:lastPrinted>
  <dcterms:created xsi:type="dcterms:W3CDTF">2019-01-28T10:10:22Z</dcterms:created>
  <dcterms:modified xsi:type="dcterms:W3CDTF">2022-10-20T06:14:19Z</dcterms:modified>
</cp:coreProperties>
</file>